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G22" i="1" l="1"/>
  <c r="H22" i="1"/>
  <c r="F22" i="1"/>
  <c r="H20" i="1" l="1"/>
  <c r="G20" i="1"/>
  <c r="F20" i="1"/>
  <c r="H8" i="1"/>
  <c r="G8" i="1"/>
  <c r="F8" i="1"/>
</calcChain>
</file>

<file path=xl/sharedStrings.xml><?xml version="1.0" encoding="utf-8"?>
<sst xmlns="http://schemas.openxmlformats.org/spreadsheetml/2006/main" count="40" uniqueCount="35">
  <si>
    <t>загрузка     тр-ра</t>
  </si>
  <si>
    <t>А</t>
  </si>
  <si>
    <t>Б</t>
  </si>
  <si>
    <t>С</t>
  </si>
  <si>
    <t>АО</t>
  </si>
  <si>
    <t>ВО</t>
  </si>
  <si>
    <t>СО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</si>
  <si>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</si>
  <si>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</si>
  <si>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</si>
  <si>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</si>
  <si>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</si>
  <si>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</si>
  <si>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</si>
  <si>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</si>
  <si>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</si>
  <si>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ТП-13</t>
  </si>
  <si>
    <t>р1 магнит</t>
  </si>
  <si>
    <t>р2 красная 117</t>
  </si>
  <si>
    <t>р3 красная 119</t>
  </si>
  <si>
    <t>р4 красная 117/1</t>
  </si>
  <si>
    <t>р7 Кожухов</t>
  </si>
  <si>
    <t>р8 волгоградская 6/3</t>
  </si>
  <si>
    <t>ИП Тутаев</t>
  </si>
  <si>
    <t>рез</t>
  </si>
  <si>
    <t>ИП Ануфриев</t>
  </si>
  <si>
    <t>ИП Кривов кафе</t>
  </si>
  <si>
    <t>Ргл</t>
  </si>
  <si>
    <t xml:space="preserve">ИП Кривов </t>
  </si>
  <si>
    <t>р6 Волгоградская 6/4 откл.</t>
  </si>
  <si>
    <t>р5  Гайналлина</t>
  </si>
  <si>
    <t>16-00</t>
  </si>
  <si>
    <t>Итого</t>
  </si>
  <si>
    <t xml:space="preserve">Т1 </t>
  </si>
  <si>
    <t>Т2    отключен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</si>
</sst>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C25" sqref="C25"/>
    </sheetView>
  </sheetViews>
  <sheetFormatPr defaultRowHeight="15" x14ac:dyDescent="0.25"/>
  <cols>
    <col min="1" max="1" width="35" customWidth="1"/>
    <col min="2" max="2" width="10.28515625" customWidth="1"/>
    <col min="3" max="3" width="10.710937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17" t="s">
        <v>16</v>
      </c>
      <c r="B1" s="15" t="s">
        <v>9</v>
      </c>
      <c r="C1" s="15" t="s">
        <v>10</v>
      </c>
      <c r="D1" s="15" t="s">
        <v>11</v>
      </c>
      <c r="E1" s="15" t="s">
        <v>12</v>
      </c>
      <c r="F1" s="19" t="s">
        <v>13</v>
      </c>
      <c r="G1" s="20"/>
      <c r="H1" s="21"/>
      <c r="I1" s="19" t="s">
        <v>14</v>
      </c>
      <c r="J1" s="20"/>
      <c r="K1" s="21"/>
      <c r="L1" s="15" t="s">
        <v>8</v>
      </c>
      <c r="M1" s="15" t="s">
        <v>0</v>
      </c>
      <c r="N1" s="25" t="s">
        <v>15</v>
      </c>
      <c r="O1" s="19" t="s">
        <v>14</v>
      </c>
      <c r="P1" s="20"/>
      <c r="Q1" s="21"/>
      <c r="R1" s="15" t="s">
        <v>12</v>
      </c>
    </row>
    <row r="2" spans="1:18" ht="16.899999999999999" customHeight="1" thickBot="1" x14ac:dyDescent="0.3">
      <c r="A2" s="18"/>
      <c r="B2" s="16"/>
      <c r="C2" s="16"/>
      <c r="D2" s="16"/>
      <c r="E2" s="16"/>
      <c r="F2" s="22"/>
      <c r="G2" s="23"/>
      <c r="H2" s="24"/>
      <c r="I2" s="22"/>
      <c r="J2" s="23"/>
      <c r="K2" s="24"/>
      <c r="L2" s="16"/>
      <c r="M2" s="16"/>
      <c r="N2" s="26"/>
      <c r="O2" s="22"/>
      <c r="P2" s="23"/>
      <c r="Q2" s="24"/>
      <c r="R2" s="16"/>
    </row>
    <row r="3" spans="1:18" ht="19.899999999999999" customHeight="1" x14ac:dyDescent="0.25">
      <c r="A3" s="7" t="s">
        <v>33</v>
      </c>
      <c r="B3" s="8">
        <v>250</v>
      </c>
      <c r="C3" s="8">
        <v>2</v>
      </c>
      <c r="D3" s="8">
        <v>360</v>
      </c>
      <c r="E3" s="9">
        <v>46175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>
        <v>267</v>
      </c>
      <c r="M3" s="14">
        <v>0.32</v>
      </c>
      <c r="N3" s="11"/>
      <c r="O3" s="8" t="s">
        <v>4</v>
      </c>
      <c r="P3" s="8" t="s">
        <v>5</v>
      </c>
      <c r="Q3" s="8" t="s">
        <v>6</v>
      </c>
      <c r="R3" s="12"/>
    </row>
    <row r="4" spans="1:18" ht="19.899999999999999" customHeight="1" x14ac:dyDescent="0.25">
      <c r="A4" s="1" t="s">
        <v>17</v>
      </c>
      <c r="B4" s="1"/>
      <c r="C4" s="1"/>
      <c r="D4" s="1"/>
      <c r="E4" s="3" t="s">
        <v>31</v>
      </c>
      <c r="F4" s="1">
        <v>39</v>
      </c>
      <c r="G4" s="1">
        <v>45</v>
      </c>
      <c r="H4" s="1">
        <v>36</v>
      </c>
      <c r="I4" s="1">
        <v>239</v>
      </c>
      <c r="J4" s="1">
        <v>236</v>
      </c>
      <c r="K4" s="1">
        <v>236</v>
      </c>
      <c r="L4" s="1"/>
      <c r="M4" s="4"/>
      <c r="N4" s="10"/>
      <c r="O4" s="10"/>
      <c r="P4" s="10"/>
      <c r="Q4" s="10"/>
      <c r="R4" s="10"/>
    </row>
    <row r="5" spans="1:18" ht="19.899999999999999" customHeight="1" x14ac:dyDescent="0.25">
      <c r="A5" s="1" t="s">
        <v>18</v>
      </c>
      <c r="B5" s="1"/>
      <c r="C5" s="1"/>
      <c r="D5" s="1"/>
      <c r="E5" s="5"/>
      <c r="F5" s="1">
        <v>10</v>
      </c>
      <c r="G5" s="1">
        <v>12</v>
      </c>
      <c r="H5" s="1">
        <v>10</v>
      </c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9.899999999999999" customHeight="1" x14ac:dyDescent="0.25">
      <c r="A6" s="1" t="s">
        <v>19</v>
      </c>
      <c r="B6" s="1"/>
      <c r="C6" s="1"/>
      <c r="D6" s="1"/>
      <c r="E6" s="3"/>
      <c r="F6" s="1">
        <v>20</v>
      </c>
      <c r="G6" s="1">
        <v>26</v>
      </c>
      <c r="H6" s="1">
        <v>25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9.899999999999999" customHeight="1" x14ac:dyDescent="0.25">
      <c r="A7" s="1" t="s">
        <v>20</v>
      </c>
      <c r="B7" s="1"/>
      <c r="C7" s="1"/>
      <c r="D7" s="1"/>
      <c r="E7" s="3"/>
      <c r="F7" s="1">
        <v>6</v>
      </c>
      <c r="G7" s="1">
        <v>17</v>
      </c>
      <c r="H7" s="1">
        <v>12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9.899999999999999" customHeight="1" x14ac:dyDescent="0.25">
      <c r="A8" s="1" t="s">
        <v>7</v>
      </c>
      <c r="B8" s="1"/>
      <c r="C8" s="1"/>
      <c r="D8" s="1"/>
      <c r="E8" s="3"/>
      <c r="F8" s="6">
        <f>SUM(F4:F7)</f>
        <v>75</v>
      </c>
      <c r="G8" s="6">
        <f>SUM(G4:G7)</f>
        <v>100</v>
      </c>
      <c r="H8" s="6">
        <f>SUM(H4:H7)</f>
        <v>83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9.899999999999999" customHeight="1" x14ac:dyDescent="0.25">
      <c r="A9" s="1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9.899999999999999" customHeight="1" x14ac:dyDescent="0.25">
      <c r="A10" s="1" t="s">
        <v>34</v>
      </c>
      <c r="B10" s="13">
        <v>100</v>
      </c>
      <c r="C10" s="13">
        <v>2</v>
      </c>
      <c r="D10" s="13">
        <v>145</v>
      </c>
      <c r="E10" s="3"/>
      <c r="F10" s="1"/>
      <c r="G10" s="1"/>
      <c r="H10" s="1"/>
      <c r="I10" s="1"/>
      <c r="J10" s="1"/>
      <c r="K10" s="1"/>
      <c r="L10" s="1"/>
      <c r="M10" s="4"/>
      <c r="N10" s="10"/>
      <c r="O10" s="10"/>
      <c r="P10" s="10"/>
      <c r="Q10" s="10"/>
      <c r="R10" s="10"/>
    </row>
    <row r="11" spans="1:18" ht="19.899999999999999" customHeight="1" x14ac:dyDescent="0.25">
      <c r="A11" s="1" t="s">
        <v>30</v>
      </c>
      <c r="B11" s="1"/>
      <c r="C11" s="1"/>
      <c r="D11" s="1"/>
      <c r="E11" s="3"/>
      <c r="F11" s="1">
        <v>3</v>
      </c>
      <c r="G11" s="1">
        <v>9</v>
      </c>
      <c r="H11" s="1">
        <v>16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9.899999999999999" customHeight="1" x14ac:dyDescent="0.25">
      <c r="A12" s="1" t="s">
        <v>29</v>
      </c>
      <c r="B12" s="1"/>
      <c r="C12" s="1"/>
      <c r="D12" s="1"/>
      <c r="E12" s="3"/>
      <c r="F12" s="1"/>
      <c r="G12" s="1"/>
      <c r="H12" s="1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9.899999999999999" customHeight="1" x14ac:dyDescent="0.25">
      <c r="A13" s="1" t="s">
        <v>21</v>
      </c>
      <c r="B13" s="1"/>
      <c r="C13" s="1"/>
      <c r="D13" s="1"/>
      <c r="E13" s="3"/>
      <c r="F13" s="6">
        <v>0</v>
      </c>
      <c r="G13" s="6">
        <v>8</v>
      </c>
      <c r="H13" s="6">
        <v>0</v>
      </c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9.899999999999999" customHeight="1" x14ac:dyDescent="0.25">
      <c r="A14" s="1" t="s">
        <v>22</v>
      </c>
      <c r="B14" s="2"/>
      <c r="C14" s="2"/>
      <c r="D14" s="2"/>
      <c r="E14" s="3"/>
      <c r="F14" s="1">
        <v>6</v>
      </c>
      <c r="G14" s="1">
        <v>15</v>
      </c>
      <c r="H14" s="1">
        <v>6</v>
      </c>
      <c r="I14" s="1"/>
      <c r="J14" s="1"/>
      <c r="K14" s="1"/>
      <c r="L14" s="1"/>
      <c r="M14" s="4"/>
      <c r="N14" s="10"/>
      <c r="O14" s="10"/>
      <c r="P14" s="10"/>
      <c r="Q14" s="10"/>
      <c r="R14" s="10"/>
    </row>
    <row r="15" spans="1:18" ht="19.899999999999999" customHeight="1" x14ac:dyDescent="0.25">
      <c r="A15" s="1" t="s">
        <v>23</v>
      </c>
      <c r="B15" s="1"/>
      <c r="C15" s="1"/>
      <c r="D15" s="1"/>
      <c r="E15" s="3"/>
      <c r="F15" s="1">
        <v>5</v>
      </c>
      <c r="G15" s="1">
        <v>4</v>
      </c>
      <c r="H15" s="1">
        <v>1</v>
      </c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9.899999999999999" customHeight="1" x14ac:dyDescent="0.25">
      <c r="A16" s="1" t="s">
        <v>26</v>
      </c>
      <c r="B16" s="1"/>
      <c r="C16" s="1"/>
      <c r="D16" s="1"/>
      <c r="E16" s="3"/>
      <c r="F16" s="1">
        <v>3</v>
      </c>
      <c r="G16" s="1">
        <v>3</v>
      </c>
      <c r="H16" s="1">
        <v>3</v>
      </c>
      <c r="I16" s="1"/>
      <c r="J16" s="1"/>
      <c r="K16" s="1"/>
      <c r="L16" s="1"/>
      <c r="M16" s="4"/>
      <c r="N16" s="10"/>
      <c r="O16" s="10"/>
      <c r="P16" s="10"/>
      <c r="Q16" s="10"/>
      <c r="R16" s="10"/>
    </row>
    <row r="17" spans="1:18" ht="19.899999999999999" customHeight="1" x14ac:dyDescent="0.25">
      <c r="A17" s="1" t="s">
        <v>24</v>
      </c>
      <c r="B17" s="1"/>
      <c r="C17" s="1"/>
      <c r="D17" s="1"/>
      <c r="E17" s="3"/>
      <c r="F17" s="1"/>
      <c r="G17" s="1"/>
      <c r="H17" s="1"/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9.899999999999999" customHeight="1" x14ac:dyDescent="0.25">
      <c r="A18" s="1" t="s">
        <v>25</v>
      </c>
      <c r="B18" s="1"/>
      <c r="C18" s="1"/>
      <c r="D18" s="1"/>
      <c r="E18" s="3"/>
      <c r="F18" s="1">
        <v>1</v>
      </c>
      <c r="G18" s="1"/>
      <c r="H18" s="1"/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9.899999999999999" customHeight="1" x14ac:dyDescent="0.25">
      <c r="A19" s="1" t="s">
        <v>28</v>
      </c>
      <c r="B19" s="1"/>
      <c r="C19" s="1"/>
      <c r="D19" s="1"/>
      <c r="E19" s="3"/>
      <c r="F19" s="1">
        <v>0</v>
      </c>
      <c r="G19" s="1">
        <v>1</v>
      </c>
      <c r="H19" s="1">
        <v>8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9.899999999999999" customHeight="1" x14ac:dyDescent="0.25">
      <c r="A20" s="1" t="s">
        <v>27</v>
      </c>
      <c r="B20" s="1"/>
      <c r="C20" s="1"/>
      <c r="D20" s="1"/>
      <c r="E20" s="3"/>
      <c r="F20" s="6">
        <f>SUM(F10:F19)</f>
        <v>18</v>
      </c>
      <c r="G20" s="6">
        <f>SUM(G10:G19)</f>
        <v>40</v>
      </c>
      <c r="H20" s="6">
        <f>SUM(H10:H19)</f>
        <v>34</v>
      </c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9.899999999999999" customHeight="1" x14ac:dyDescent="0.25">
      <c r="A21" s="1"/>
      <c r="B21" s="1"/>
      <c r="C21" s="1"/>
      <c r="D21" s="1"/>
      <c r="E21" s="3"/>
      <c r="F21" s="6"/>
      <c r="G21" s="6"/>
      <c r="H21" s="6"/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9.899999999999999" customHeight="1" x14ac:dyDescent="0.25">
      <c r="A22" s="1" t="s">
        <v>32</v>
      </c>
      <c r="B22" s="1"/>
      <c r="C22" s="1"/>
      <c r="D22" s="1"/>
      <c r="E22" s="6"/>
      <c r="F22" s="6">
        <f>F8+F20</f>
        <v>93</v>
      </c>
      <c r="G22" s="6">
        <f t="shared" ref="G22:H22" si="0">G8+G20</f>
        <v>140</v>
      </c>
      <c r="H22" s="6">
        <f t="shared" si="0"/>
        <v>117</v>
      </c>
      <c r="I22" s="1"/>
      <c r="J22" s="1"/>
      <c r="K22" s="1"/>
      <c r="L22" s="1"/>
      <c r="M22" s="4"/>
      <c r="N22" s="10"/>
      <c r="O22" s="10"/>
      <c r="P22" s="10"/>
      <c r="Q22" s="10"/>
      <c r="R22" s="10"/>
    </row>
  </sheetData>
  <mergeCells count="12">
    <mergeCell ref="N1:N2"/>
    <mergeCell ref="O1:Q2"/>
    <mergeCell ref="R1:R2"/>
    <mergeCell ref="M1:M2"/>
    <mergeCell ref="L1:L2"/>
    <mergeCell ref="A1:A2"/>
    <mergeCell ref="B1:B2"/>
    <mergeCell ref="D1:D2"/>
    <mergeCell ref="C1:C2"/>
    <mergeCell ref="E1:E2"/>
    <mergeCell ref="F1:H2"/>
    <mergeCell ref="I1:K2"/>
  </mergeCells>
  <phoneticPr fontId="0" type="noConversion"/>
  <pageMargins left="0.31496062992125984" right="0.31496062992125984" top="0.74803149606299213" bottom="0.35433070866141736" header="0" footer="0"/>
  <pageSetup paperSize="9" scale="5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2026-06-24T08:59:33Z</dcterms:modified>
</cp:coreProperties>
</file>